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410"/>
  </bookViews>
  <sheets>
    <sheet name="Лист1" sheetId="3" r:id="rId1"/>
  </sheets>
  <definedNames>
    <definedName name="_xlnm._FilterDatabase" localSheetId="0" hidden="1">Лист1!$A$11:$E$86</definedName>
  </definedNames>
  <calcPr calcId="124519"/>
</workbook>
</file>

<file path=xl/calcChain.xml><?xml version="1.0" encoding="utf-8"?>
<calcChain xmlns="http://schemas.openxmlformats.org/spreadsheetml/2006/main">
  <c r="D12" i="3"/>
  <c r="C12"/>
  <c r="E35"/>
  <c r="E84"/>
  <c r="E85"/>
  <c r="E86"/>
  <c r="E62" l="1"/>
  <c r="E63"/>
  <c r="E69"/>
  <c r="E70"/>
  <c r="E71"/>
  <c r="E72"/>
  <c r="E73"/>
  <c r="E74"/>
  <c r="E75"/>
  <c r="E76"/>
  <c r="E77"/>
  <c r="E78"/>
  <c r="E79"/>
  <c r="E80"/>
  <c r="E81"/>
  <c r="E82"/>
  <c r="E83"/>
  <c r="E67"/>
  <c r="E68"/>
  <c r="E61"/>
  <c r="E60"/>
  <c r="E59"/>
  <c r="E58"/>
  <c r="E57"/>
  <c r="E56"/>
  <c r="E55"/>
  <c r="E54"/>
  <c r="E53"/>
  <c r="E51"/>
  <c r="E50"/>
  <c r="E49"/>
  <c r="E48"/>
  <c r="E47"/>
  <c r="E46"/>
  <c r="E45"/>
  <c r="E44"/>
  <c r="E43"/>
  <c r="E42"/>
  <c r="E41"/>
  <c r="E40"/>
  <c r="E39"/>
  <c r="E38"/>
  <c r="E37"/>
  <c r="E36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64" l="1"/>
  <c r="E12"/>
</calcChain>
</file>

<file path=xl/sharedStrings.xml><?xml version="1.0" encoding="utf-8"?>
<sst xmlns="http://schemas.openxmlformats.org/spreadsheetml/2006/main" count="161" uniqueCount="159">
  <si>
    <t>ИТОГО РАСХОДОВ</t>
  </si>
  <si>
    <t>Целевая статья</t>
  </si>
  <si>
    <t>Наименование показателя</t>
  </si>
  <si>
    <t>Муниципальная программа "Управление муниципальными финансами"</t>
  </si>
  <si>
    <t>1200000000</t>
  </si>
  <si>
    <t>Муниципальная программа "Безопасность"</t>
  </si>
  <si>
    <t>0900000000</t>
  </si>
  <si>
    <t>0940000000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</si>
  <si>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</si>
  <si>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</si>
  <si>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</si>
  <si>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</si>
  <si>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</si>
  <si>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</si>
  <si>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1140000000</t>
  </si>
  <si>
    <t>1150000000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</si>
  <si>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</si>
  <si>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</si>
  <si>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11Э0000000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</si>
  <si>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</si>
  <si>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</si>
  <si>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</si>
  <si>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</si>
  <si>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</si>
  <si>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</si>
  <si>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0910000000</t>
  </si>
  <si>
    <t>0920000000</t>
  </si>
  <si>
    <t>0930000000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</si>
  <si>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</si>
  <si>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</si>
  <si>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0610000000</t>
  </si>
  <si>
    <t>0300000000</t>
  </si>
  <si>
    <t>0310000000</t>
  </si>
  <si>
    <t>0320000000</t>
  </si>
  <si>
    <t>0400000000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</si>
  <si>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</si>
  <si>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</si>
  <si>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</si>
  <si>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1310000000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</si>
  <si>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</si>
  <si>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</si>
  <si>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0420000000</t>
  </si>
  <si>
    <t>04Э0000000</t>
  </si>
  <si>
    <t>Муниципальная программа "Переселение граждан города Астрахани из аварийного жилищного фонда в 2013-2017 годах"</t>
  </si>
  <si>
    <t>1400000000</t>
  </si>
  <si>
    <t>1410000000</t>
  </si>
  <si>
    <t>06Э0000000</t>
  </si>
  <si>
    <t>0800000000</t>
  </si>
  <si>
    <t>08Э0000000</t>
  </si>
  <si>
    <t>Муниципальная программа "Развитие системы образования МО "Город Астрахань"</t>
  </si>
  <si>
    <t>0100000000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</si>
  <si>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</si>
  <si>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0110000000</t>
  </si>
  <si>
    <t>0500000000</t>
  </si>
  <si>
    <t>0520000000</t>
  </si>
  <si>
    <t>Подпрограмма "Молодежь города" муниципальной программы "Организация муниципального управления"</t>
  </si>
  <si>
    <t>1130000000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</si>
  <si>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</si>
  <si>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</si>
  <si>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0120000000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</si>
  <si>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</si>
  <si>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01Э0000000</t>
  </si>
  <si>
    <t>Муниципальная программа "Развитие физической культуры и спорта на территории города Астрахани"</t>
  </si>
  <si>
    <t>0200000000</t>
  </si>
  <si>
    <t>02Ш0000000</t>
  </si>
  <si>
    <t>0510000000</t>
  </si>
  <si>
    <t>0530000000</t>
  </si>
  <si>
    <t>05Э0000000</t>
  </si>
  <si>
    <t>1160000000</t>
  </si>
  <si>
    <t>02Ж0000000</t>
  </si>
  <si>
    <t>09Э0000000</t>
  </si>
  <si>
    <t>09Ю0000000</t>
  </si>
  <si>
    <t>Подпрограмма "Профилактика правонарушений, коррупции, экстремизма и терроризма" муниципальной программы "Безопасность"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</si>
  <si>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</si>
  <si>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</si>
  <si>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</si>
  <si>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тыс.рублей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</si>
  <si>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</si>
  <si>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0150000000</t>
  </si>
  <si>
    <t>0350000000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</si>
  <si>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</si>
  <si>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</si>
  <si>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</si>
  <si>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</si>
  <si>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</si>
  <si>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</si>
  <si>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</si>
  <si>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</si>
  <si>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0410000000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</si>
  <si>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</si>
  <si>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</si>
  <si>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</si>
  <si>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</si>
  <si>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</si>
  <si>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</si>
  <si>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</si>
  <si>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</si>
  <si>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</si>
  <si>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</si>
  <si>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</si>
  <si>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</si>
  <si>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</si>
  <si>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</si>
  <si>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</si>
  <si>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</si>
  <si>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</si>
  <si>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</si>
  <si>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</si>
  <si>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</si>
  <si>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</si>
  <si>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</si>
  <si>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</si>
  <si>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</si>
  <si>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</si>
  <si>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</si>
  <si>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% исполнения</t>
  </si>
  <si>
    <t>Основное мероприятие "Создание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</t>
  </si>
  <si>
    <t>01Z0000000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</si>
  <si>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</si>
  <si>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</si>
  <si>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03Z0000000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</si>
  <si>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</si>
  <si>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</si>
  <si>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Муниципальная программа "Охрана окружающей среды"</t>
  </si>
  <si>
    <t>08Z0000000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</si>
  <si>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</si>
  <si>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11T0000000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</si>
  <si>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</si>
  <si>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11А0000000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</si>
  <si>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</si>
  <si>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11С0000000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</si>
  <si>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</si>
  <si>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15Z0000000</t>
  </si>
  <si>
    <t>16Z0000000</t>
  </si>
  <si>
    <t>Муниципальная программы "Переселение граждан города Астрахани из аварийного жилищного фонда в 2019-2025 годах"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</si>
  <si>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</si>
  <si>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</si>
  <si>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</si>
  <si>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</si>
  <si>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</si>
  <si>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 xml:space="preserve">                                                                                                                                             Приложение № 5</t>
  </si>
  <si>
    <t xml:space="preserve">                                                                                                                            к решению Городской Думы</t>
  </si>
  <si>
    <t xml:space="preserve">                            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</si>
  <si>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                                             "Город Астрахань"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</si>
  <si>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</si>
  <si>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</si>
  <si>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08Д0000000</t>
  </si>
  <si>
    <t>0</t>
  </si>
  <si>
    <t xml:space="preserve">                                                                                                                                          от         .2022 №    .</t>
  </si>
  <si>
    <t xml:space="preserve">Исполнение государственных, муниципальных и ведомственных целевых программ муниципального образования "Город Астрахань" за 2021 год </t>
  </si>
  <si>
    <t>Плановые назначения 
на 2021 год</t>
  </si>
  <si>
    <t>Исполнено за 2021 год</t>
  </si>
  <si>
    <t>Подпрограмма "Строительство, реконструкция,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</si>
  <si>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"Развитие культурно - 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</si>
  <si>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Основное мероприятие по реализации регионального проекта "Оздоровление Волги" в рамках национального проекта "Экология". Муниципальная программа "Охрана окружающей среды" (межбюджетные трансферты)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</si>
  <si>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</si>
  <si>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Мероприятие "Переселение граждан" муниципальной программы "Переселение граждан города Астрахани из аварийного жилищного фонда в 2013-2017 годах"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</si>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</sst>
</file>

<file path=xl/styles.xml><?xml version="1.0" encoding="utf-8"?>
<styleSheet xmlns="http://schemas.openxmlformats.org/spreadsheetml/2006/main">
  <numFmts count="1">
    <numFmt numFmtId="164" formatCode="#,##0.0"/>
  </numFmts>
  <fonts count="54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Arial CY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63">
    <xf numFmtId="0" fontId="0" fillId="0" borderId="0"/>
    <xf numFmtId="0" fontId="1" fillId="2" borderId="0" applyNumberFormat="0" applyBorder="0" applyAlignment="0" applyProtection="0"/>
    <xf numFmtId="0" fontId="24" fillId="25" borderId="0" applyNumberFormat="0" applyBorder="0" applyAlignment="0" applyProtection="0"/>
    <xf numFmtId="0" fontId="1" fillId="3" borderId="0" applyNumberFormat="0" applyBorder="0" applyAlignment="0" applyProtection="0"/>
    <xf numFmtId="0" fontId="24" fillId="26" borderId="0" applyNumberFormat="0" applyBorder="0" applyAlignment="0" applyProtection="0"/>
    <xf numFmtId="0" fontId="1" fillId="4" borderId="0" applyNumberFormat="0" applyBorder="0" applyAlignment="0" applyProtection="0"/>
    <xf numFmtId="0" fontId="24" fillId="27" borderId="0" applyNumberFormat="0" applyBorder="0" applyAlignment="0" applyProtection="0"/>
    <xf numFmtId="0" fontId="1" fillId="5" borderId="0" applyNumberFormat="0" applyBorder="0" applyAlignment="0" applyProtection="0"/>
    <xf numFmtId="0" fontId="24" fillId="28" borderId="0" applyNumberFormat="0" applyBorder="0" applyAlignment="0" applyProtection="0"/>
    <xf numFmtId="0" fontId="1" fillId="6" borderId="0" applyNumberFormat="0" applyBorder="0" applyAlignment="0" applyProtection="0"/>
    <xf numFmtId="0" fontId="24" fillId="29" borderId="0" applyNumberFormat="0" applyBorder="0" applyAlignment="0" applyProtection="0"/>
    <xf numFmtId="0" fontId="1" fillId="7" borderId="0" applyNumberFormat="0" applyBorder="0" applyAlignment="0" applyProtection="0"/>
    <xf numFmtId="0" fontId="24" fillId="30" borderId="0" applyNumberFormat="0" applyBorder="0" applyAlignment="0" applyProtection="0"/>
    <xf numFmtId="0" fontId="1" fillId="8" borderId="0" applyNumberFormat="0" applyBorder="0" applyAlignment="0" applyProtection="0"/>
    <xf numFmtId="0" fontId="24" fillId="31" borderId="0" applyNumberFormat="0" applyBorder="0" applyAlignment="0" applyProtection="0"/>
    <xf numFmtId="0" fontId="1" fillId="9" borderId="0" applyNumberFormat="0" applyBorder="0" applyAlignment="0" applyProtection="0"/>
    <xf numFmtId="0" fontId="24" fillId="32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5" borderId="0" applyNumberFormat="0" applyBorder="0" applyAlignment="0" applyProtection="0"/>
    <xf numFmtId="0" fontId="24" fillId="34" borderId="0" applyNumberFormat="0" applyBorder="0" applyAlignment="0" applyProtection="0"/>
    <xf numFmtId="0" fontId="1" fillId="8" borderId="0" applyNumberFormat="0" applyBorder="0" applyAlignment="0" applyProtection="0"/>
    <xf numFmtId="0" fontId="24" fillId="35" borderId="0" applyNumberFormat="0" applyBorder="0" applyAlignment="0" applyProtection="0"/>
    <xf numFmtId="0" fontId="1" fillId="11" borderId="0" applyNumberFormat="0" applyBorder="0" applyAlignment="0" applyProtection="0"/>
    <xf numFmtId="0" fontId="24" fillId="36" borderId="0" applyNumberFormat="0" applyBorder="0" applyAlignment="0" applyProtection="0"/>
    <xf numFmtId="0" fontId="2" fillId="12" borderId="0" applyNumberFormat="0" applyBorder="0" applyAlignment="0" applyProtection="0"/>
    <xf numFmtId="0" fontId="25" fillId="37" borderId="0" applyNumberFormat="0" applyBorder="0" applyAlignment="0" applyProtection="0"/>
    <xf numFmtId="0" fontId="2" fillId="9" borderId="0" applyNumberFormat="0" applyBorder="0" applyAlignment="0" applyProtection="0"/>
    <xf numFmtId="0" fontId="25" fillId="38" borderId="0" applyNumberFormat="0" applyBorder="0" applyAlignment="0" applyProtection="0"/>
    <xf numFmtId="0" fontId="2" fillId="10" borderId="0" applyNumberFormat="0" applyBorder="0" applyAlignment="0" applyProtection="0"/>
    <xf numFmtId="0" fontId="25" fillId="39" borderId="0" applyNumberFormat="0" applyBorder="0" applyAlignment="0" applyProtection="0"/>
    <xf numFmtId="0" fontId="2" fillId="13" borderId="0" applyNumberFormat="0" applyBorder="0" applyAlignment="0" applyProtection="0"/>
    <xf numFmtId="0" fontId="25" fillId="40" borderId="0" applyNumberFormat="0" applyBorder="0" applyAlignment="0" applyProtection="0"/>
    <xf numFmtId="0" fontId="2" fillId="14" borderId="0" applyNumberFormat="0" applyBorder="0" applyAlignment="0" applyProtection="0"/>
    <xf numFmtId="0" fontId="25" fillId="41" borderId="0" applyNumberFormat="0" applyBorder="0" applyAlignment="0" applyProtection="0"/>
    <xf numFmtId="0" fontId="2" fillId="15" borderId="0" applyNumberFormat="0" applyBorder="0" applyAlignment="0" applyProtection="0"/>
    <xf numFmtId="0" fontId="25" fillId="42" borderId="0" applyNumberFormat="0" applyBorder="0" applyAlignment="0" applyProtection="0"/>
    <xf numFmtId="0" fontId="26" fillId="0" borderId="11">
      <alignment vertical="top" wrapText="1"/>
    </xf>
    <xf numFmtId="49" fontId="27" fillId="0" borderId="11">
      <alignment horizontal="center" vertical="top" shrinkToFit="1"/>
    </xf>
    <xf numFmtId="4" fontId="26" fillId="43" borderId="11">
      <alignment horizontal="right" vertical="top" shrinkToFit="1"/>
    </xf>
    <xf numFmtId="0" fontId="2" fillId="17" borderId="0" applyNumberFormat="0" applyBorder="0" applyAlignment="0" applyProtection="0"/>
    <xf numFmtId="0" fontId="25" fillId="44" borderId="0" applyNumberFormat="0" applyBorder="0" applyAlignment="0" applyProtection="0"/>
    <xf numFmtId="0" fontId="2" fillId="18" borderId="0" applyNumberFormat="0" applyBorder="0" applyAlignment="0" applyProtection="0"/>
    <xf numFmtId="0" fontId="25" fillId="45" borderId="0" applyNumberFormat="0" applyBorder="0" applyAlignment="0" applyProtection="0"/>
    <xf numFmtId="0" fontId="2" fillId="19" borderId="0" applyNumberFormat="0" applyBorder="0" applyAlignment="0" applyProtection="0"/>
    <xf numFmtId="0" fontId="25" fillId="46" borderId="0" applyNumberFormat="0" applyBorder="0" applyAlignment="0" applyProtection="0"/>
    <xf numFmtId="0" fontId="2" fillId="13" borderId="0" applyNumberFormat="0" applyBorder="0" applyAlignment="0" applyProtection="0"/>
    <xf numFmtId="0" fontId="25" fillId="47" borderId="0" applyNumberFormat="0" applyBorder="0" applyAlignment="0" applyProtection="0"/>
    <xf numFmtId="0" fontId="2" fillId="14" borderId="0" applyNumberFormat="0" applyBorder="0" applyAlignment="0" applyProtection="0"/>
    <xf numFmtId="0" fontId="25" fillId="48" borderId="0" applyNumberFormat="0" applyBorder="0" applyAlignment="0" applyProtection="0"/>
    <xf numFmtId="0" fontId="2" fillId="20" borderId="0" applyNumberFormat="0" applyBorder="0" applyAlignment="0" applyProtection="0"/>
    <xf numFmtId="0" fontId="25" fillId="49" borderId="0" applyNumberFormat="0" applyBorder="0" applyAlignment="0" applyProtection="0"/>
    <xf numFmtId="0" fontId="3" fillId="7" borderId="1" applyNumberFormat="0" applyAlignment="0" applyProtection="0"/>
    <xf numFmtId="0" fontId="28" fillId="50" borderId="12" applyNumberFormat="0" applyAlignment="0" applyProtection="0"/>
    <xf numFmtId="0" fontId="4" fillId="21" borderId="2" applyNumberFormat="0" applyAlignment="0" applyProtection="0"/>
    <xf numFmtId="0" fontId="29" fillId="51" borderId="13" applyNumberFormat="0" applyAlignment="0" applyProtection="0"/>
    <xf numFmtId="0" fontId="5" fillId="21" borderId="1" applyNumberFormat="0" applyAlignment="0" applyProtection="0"/>
    <xf numFmtId="0" fontId="30" fillId="51" borderId="12" applyNumberFormat="0" applyAlignment="0" applyProtection="0"/>
    <xf numFmtId="0" fontId="6" fillId="0" borderId="3" applyNumberFormat="0" applyFill="0" applyAlignment="0" applyProtection="0"/>
    <xf numFmtId="0" fontId="31" fillId="0" borderId="14" applyNumberFormat="0" applyFill="0" applyAlignment="0" applyProtection="0"/>
    <xf numFmtId="0" fontId="7" fillId="0" borderId="4" applyNumberFormat="0" applyFill="0" applyAlignment="0" applyProtection="0"/>
    <xf numFmtId="0" fontId="32" fillId="0" borderId="15" applyNumberFormat="0" applyFill="0" applyAlignment="0" applyProtection="0"/>
    <xf numFmtId="0" fontId="8" fillId="0" borderId="5" applyNumberFormat="0" applyFill="0" applyAlignment="0" applyProtection="0"/>
    <xf numFmtId="0" fontId="33" fillId="0" borderId="16" applyNumberFormat="0" applyFill="0" applyAlignment="0" applyProtection="0"/>
    <xf numFmtId="0" fontId="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4" fillId="0" borderId="17" applyNumberFormat="0" applyFill="0" applyAlignment="0" applyProtection="0"/>
    <xf numFmtId="0" fontId="10" fillId="22" borderId="7" applyNumberFormat="0" applyAlignment="0" applyProtection="0"/>
    <xf numFmtId="0" fontId="35" fillId="52" borderId="18" applyNumberFormat="0" applyAlignment="0" applyProtection="0"/>
    <xf numFmtId="0" fontId="1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" fillId="16" borderId="0" applyNumberFormat="0" applyBorder="0" applyAlignment="0" applyProtection="0"/>
    <xf numFmtId="0" fontId="37" fillId="53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8" fillId="54" borderId="0" applyNumberFormat="0" applyBorder="0" applyAlignment="0" applyProtection="0"/>
    <xf numFmtId="0" fontId="1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4" fillId="55" borderId="19" applyNumberFormat="0" applyFont="0" applyAlignment="0" applyProtection="0"/>
    <xf numFmtId="0" fontId="16" fillId="0" borderId="9" applyNumberFormat="0" applyFill="0" applyAlignment="0" applyProtection="0"/>
    <xf numFmtId="0" fontId="40" fillId="0" borderId="20" applyNumberFormat="0" applyFill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2" fillId="56" borderId="0" applyNumberFormat="0" applyBorder="0" applyAlignment="0" applyProtection="0"/>
    <xf numFmtId="0" fontId="27" fillId="0" borderId="11">
      <alignment horizontal="center" vertical="center" wrapText="1"/>
    </xf>
    <xf numFmtId="0" fontId="27" fillId="0" borderId="0"/>
    <xf numFmtId="0" fontId="26" fillId="0" borderId="21">
      <alignment horizontal="right"/>
    </xf>
    <xf numFmtId="4" fontId="26" fillId="43" borderId="21">
      <alignment horizontal="right" vertical="top" shrinkToFit="1"/>
    </xf>
    <xf numFmtId="4" fontId="26" fillId="57" borderId="21">
      <alignment horizontal="right" vertical="top" shrinkToFit="1"/>
    </xf>
    <xf numFmtId="49" fontId="27" fillId="0" borderId="11">
      <alignment horizontal="center" vertical="top" shrinkToFit="1"/>
    </xf>
    <xf numFmtId="4" fontId="26" fillId="43" borderId="11">
      <alignment horizontal="right" vertical="top" shrinkToFit="1"/>
    </xf>
    <xf numFmtId="4" fontId="26" fillId="57" borderId="11">
      <alignment horizontal="right" vertical="top" shrinkToFit="1"/>
    </xf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27" fillId="58" borderId="0"/>
    <xf numFmtId="0" fontId="27" fillId="0" borderId="0">
      <alignment wrapText="1"/>
    </xf>
    <xf numFmtId="0" fontId="45" fillId="0" borderId="0">
      <alignment horizontal="center"/>
    </xf>
    <xf numFmtId="0" fontId="27" fillId="0" borderId="0">
      <alignment horizontal="right"/>
    </xf>
    <xf numFmtId="0" fontId="27" fillId="58" borderId="22"/>
    <xf numFmtId="0" fontId="27" fillId="58" borderId="21"/>
    <xf numFmtId="0" fontId="26" fillId="0" borderId="21">
      <alignment horizontal="right"/>
    </xf>
    <xf numFmtId="0" fontId="27" fillId="0" borderId="0">
      <alignment horizontal="left" wrapText="1"/>
    </xf>
    <xf numFmtId="0" fontId="27" fillId="58" borderId="23"/>
    <xf numFmtId="49" fontId="27" fillId="0" borderId="11">
      <alignment horizontal="left" vertical="top" wrapText="1" indent="2"/>
    </xf>
    <xf numFmtId="4" fontId="26" fillId="0" borderId="11">
      <alignment horizontal="right" vertical="top" shrinkToFit="1"/>
    </xf>
    <xf numFmtId="4" fontId="27" fillId="0" borderId="11">
      <alignment horizontal="right" vertical="top" shrinkToFit="1"/>
    </xf>
    <xf numFmtId="0" fontId="27" fillId="58" borderId="23"/>
    <xf numFmtId="49" fontId="27" fillId="0" borderId="11">
      <alignment horizontal="left" vertical="top" wrapText="1" indent="2"/>
    </xf>
    <xf numFmtId="0" fontId="27" fillId="0" borderId="0"/>
    <xf numFmtId="0" fontId="27" fillId="0" borderId="11">
      <alignment horizontal="center" vertical="center" wrapText="1"/>
    </xf>
    <xf numFmtId="0" fontId="26" fillId="0" borderId="21">
      <alignment horizontal="right"/>
    </xf>
    <xf numFmtId="4" fontId="26" fillId="43" borderId="21">
      <alignment horizontal="right" vertical="top" shrinkToFit="1"/>
    </xf>
    <xf numFmtId="4" fontId="26" fillId="57" borderId="21">
      <alignment horizontal="right" vertical="top" shrinkToFit="1"/>
    </xf>
    <xf numFmtId="0" fontId="27" fillId="0" borderId="11">
      <alignment horizontal="center" vertical="center" wrapText="1"/>
    </xf>
    <xf numFmtId="0" fontId="27" fillId="0" borderId="0"/>
    <xf numFmtId="4" fontId="26" fillId="57" borderId="11">
      <alignment horizontal="right" vertical="top" shrinkToFit="1"/>
    </xf>
    <xf numFmtId="4" fontId="26" fillId="57" borderId="21">
      <alignment horizontal="right" vertical="top" shrinkToFit="1"/>
    </xf>
    <xf numFmtId="0" fontId="27" fillId="0" borderId="0"/>
    <xf numFmtId="0" fontId="27" fillId="0" borderId="0"/>
    <xf numFmtId="4" fontId="26" fillId="43" borderId="21">
      <alignment horizontal="right" vertical="top" shrinkToFit="1"/>
    </xf>
    <xf numFmtId="0" fontId="27" fillId="59" borderId="0"/>
    <xf numFmtId="0" fontId="26" fillId="0" borderId="21">
      <alignment horizontal="right"/>
    </xf>
    <xf numFmtId="0" fontId="45" fillId="0" borderId="0">
      <alignment horizontal="center"/>
    </xf>
    <xf numFmtId="0" fontId="27" fillId="0" borderId="0">
      <alignment horizontal="right"/>
    </xf>
    <xf numFmtId="0" fontId="27" fillId="59" borderId="22"/>
    <xf numFmtId="0" fontId="27" fillId="59" borderId="21"/>
    <xf numFmtId="0" fontId="27" fillId="59" borderId="0">
      <alignment shrinkToFit="1"/>
    </xf>
    <xf numFmtId="0" fontId="27" fillId="0" borderId="0">
      <alignment horizontal="left" wrapText="1"/>
    </xf>
    <xf numFmtId="0" fontId="27" fillId="59" borderId="23"/>
    <xf numFmtId="0" fontId="27" fillId="59" borderId="23">
      <alignment horizontal="center"/>
    </xf>
    <xf numFmtId="4" fontId="26" fillId="0" borderId="11">
      <alignment horizontal="right" vertical="top" shrinkToFit="1"/>
    </xf>
    <xf numFmtId="49" fontId="27" fillId="0" borderId="11">
      <alignment horizontal="left" vertical="top" wrapText="1" indent="2"/>
    </xf>
    <xf numFmtId="4" fontId="27" fillId="0" borderId="11">
      <alignment horizontal="right" vertical="top" shrinkToFit="1"/>
    </xf>
    <xf numFmtId="0" fontId="27" fillId="59" borderId="23">
      <alignment shrinkToFit="1"/>
    </xf>
    <xf numFmtId="0" fontId="27" fillId="59" borderId="21">
      <alignment horizontal="center"/>
    </xf>
    <xf numFmtId="4" fontId="26" fillId="57" borderId="11">
      <alignment horizontal="right" vertical="top" shrinkToFit="1"/>
    </xf>
    <xf numFmtId="0" fontId="27" fillId="0" borderId="0"/>
    <xf numFmtId="0" fontId="27" fillId="0" borderId="0"/>
    <xf numFmtId="0" fontId="27" fillId="59" borderId="0"/>
    <xf numFmtId="0" fontId="45" fillId="0" borderId="0">
      <alignment horizontal="center"/>
    </xf>
    <xf numFmtId="0" fontId="27" fillId="0" borderId="0">
      <alignment horizontal="right"/>
    </xf>
    <xf numFmtId="0" fontId="27" fillId="59" borderId="22"/>
    <xf numFmtId="0" fontId="27" fillId="59" borderId="21"/>
    <xf numFmtId="0" fontId="27" fillId="59" borderId="0">
      <alignment shrinkToFit="1"/>
    </xf>
    <xf numFmtId="0" fontId="27" fillId="0" borderId="0">
      <alignment horizontal="left" wrapText="1"/>
    </xf>
    <xf numFmtId="0" fontId="27" fillId="59" borderId="23"/>
    <xf numFmtId="0" fontId="27" fillId="59" borderId="23">
      <alignment horizontal="center"/>
    </xf>
    <xf numFmtId="4" fontId="26" fillId="0" borderId="11">
      <alignment horizontal="right" vertical="top" shrinkToFit="1"/>
    </xf>
    <xf numFmtId="49" fontId="27" fillId="0" borderId="11">
      <alignment horizontal="left" vertical="top" wrapText="1" indent="2"/>
    </xf>
    <xf numFmtId="0" fontId="13" fillId="0" borderId="0"/>
    <xf numFmtId="0" fontId="51" fillId="0" borderId="11">
      <alignment vertical="top" wrapText="1"/>
    </xf>
    <xf numFmtId="4" fontId="51" fillId="57" borderId="11">
      <alignment horizontal="right" vertical="top" shrinkToFit="1"/>
    </xf>
    <xf numFmtId="0" fontId="52" fillId="0" borderId="0"/>
    <xf numFmtId="0" fontId="51" fillId="0" borderId="11">
      <alignment vertical="top" wrapText="1"/>
    </xf>
    <xf numFmtId="4" fontId="51" fillId="57" borderId="11">
      <alignment horizontal="right" vertical="top" shrinkToFit="1"/>
    </xf>
  </cellStyleXfs>
  <cellXfs count="32">
    <xf numFmtId="0" fontId="0" fillId="0" borderId="0" xfId="0"/>
    <xf numFmtId="164" fontId="49" fillId="60" borderId="10" xfId="157" applyNumberFormat="1" applyFont="1" applyFill="1" applyBorder="1" applyAlignment="1">
      <alignment horizontal="center" vertical="center" wrapText="1"/>
    </xf>
    <xf numFmtId="0" fontId="50" fillId="23" borderId="10" xfId="74" applyFont="1" applyFill="1" applyBorder="1" applyAlignment="1">
      <alignment horizontal="center" vertical="center" wrapText="1"/>
    </xf>
    <xf numFmtId="164" fontId="50" fillId="0" borderId="10" xfId="74" applyNumberFormat="1" applyFont="1" applyFill="1" applyBorder="1" applyAlignment="1">
      <alignment horizontal="center" vertical="center" wrapText="1"/>
    </xf>
    <xf numFmtId="0" fontId="20" fillId="0" borderId="0" xfId="76" applyFont="1" applyAlignment="1">
      <alignment horizontal="center" vertical="center"/>
    </xf>
    <xf numFmtId="164" fontId="20" fillId="0" borderId="10" xfId="74" applyNumberFormat="1" applyFont="1" applyFill="1" applyBorder="1" applyAlignment="1">
      <alignment horizontal="center" vertical="center" shrinkToFit="1"/>
    </xf>
    <xf numFmtId="164" fontId="22" fillId="0" borderId="0" xfId="0" applyNumberFormat="1" applyFont="1" applyFill="1" applyAlignment="1">
      <alignment horizontal="center" vertical="center"/>
    </xf>
    <xf numFmtId="164" fontId="44" fillId="0" borderId="10" xfId="92" applyNumberFormat="1" applyFont="1" applyFill="1" applyBorder="1" applyAlignment="1" applyProtection="1">
      <alignment horizontal="center" vertical="center" shrinkToFit="1"/>
      <protection locked="0"/>
    </xf>
    <xf numFmtId="164" fontId="43" fillId="0" borderId="10" xfId="92" applyNumberFormat="1" applyFont="1" applyFill="1" applyBorder="1" applyAlignment="1" applyProtection="1">
      <alignment horizontal="center" vertical="center" shrinkToFit="1"/>
      <protection locked="0"/>
    </xf>
    <xf numFmtId="0" fontId="22" fillId="0" borderId="0" xfId="0" applyFont="1" applyAlignment="1">
      <alignment horizontal="center" vertical="center"/>
    </xf>
    <xf numFmtId="0" fontId="19" fillId="0" borderId="0" xfId="76" applyFont="1" applyAlignment="1">
      <alignment horizontal="center" vertical="center" wrapText="1"/>
    </xf>
    <xf numFmtId="0" fontId="21" fillId="0" borderId="0" xfId="76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10" xfId="74" applyFont="1" applyFill="1" applyBorder="1" applyAlignment="1">
      <alignment vertical="center" wrapText="1"/>
    </xf>
    <xf numFmtId="49" fontId="21" fillId="0" borderId="10" xfId="74" applyNumberFormat="1" applyFont="1" applyFill="1" applyBorder="1" applyAlignment="1">
      <alignment horizontal="center" vertical="center" shrinkToFit="1"/>
    </xf>
    <xf numFmtId="0" fontId="48" fillId="0" borderId="0" xfId="0" applyFont="1" applyAlignment="1">
      <alignment vertical="center"/>
    </xf>
    <xf numFmtId="0" fontId="43" fillId="0" borderId="11" xfId="161" applyNumberFormat="1" applyFont="1" applyAlignment="1" applyProtection="1">
      <alignment vertical="center" wrapText="1"/>
    </xf>
    <xf numFmtId="1" fontId="43" fillId="0" borderId="11" xfId="89" applyNumberFormat="1" applyFont="1" applyAlignment="1" applyProtection="1">
      <alignment horizontal="center" vertical="center" shrinkToFit="1"/>
    </xf>
    <xf numFmtId="0" fontId="43" fillId="60" borderId="11" xfId="94" applyNumberFormat="1" applyFont="1" applyFill="1" applyAlignment="1" applyProtection="1">
      <alignment vertical="top" wrapText="1"/>
    </xf>
    <xf numFmtId="1" fontId="43" fillId="60" borderId="11" xfId="106" applyNumberFormat="1" applyFont="1" applyFill="1" applyBorder="1" applyAlignment="1" applyProtection="1">
      <alignment horizontal="center" vertical="top" shrinkToFit="1"/>
    </xf>
    <xf numFmtId="0" fontId="44" fillId="60" borderId="11" xfId="94" applyNumberFormat="1" applyFont="1" applyFill="1" applyAlignment="1" applyProtection="1">
      <alignment vertical="top" wrapText="1"/>
    </xf>
    <xf numFmtId="1" fontId="44" fillId="60" borderId="11" xfId="106" applyNumberFormat="1" applyFont="1" applyFill="1" applyBorder="1" applyAlignment="1" applyProtection="1">
      <alignment horizontal="center" vertical="top" shrinkToFit="1"/>
    </xf>
    <xf numFmtId="164" fontId="44" fillId="60" borderId="11" xfId="95" applyNumberFormat="1" applyFont="1" applyFill="1" applyAlignment="1" applyProtection="1">
      <alignment horizontal="center" vertical="center" shrinkToFit="1"/>
    </xf>
    <xf numFmtId="164" fontId="43" fillId="60" borderId="11" xfId="95" applyNumberFormat="1" applyFont="1" applyFill="1" applyAlignment="1" applyProtection="1">
      <alignment horizontal="center" vertical="center" shrinkToFit="1"/>
    </xf>
    <xf numFmtId="164" fontId="43" fillId="60" borderId="11" xfId="162" applyNumberFormat="1" applyFont="1" applyFill="1" applyAlignment="1" applyProtection="1">
      <alignment horizontal="center" vertical="center" shrinkToFit="1"/>
    </xf>
    <xf numFmtId="0" fontId="19" fillId="0" borderId="0" xfId="76" applyFont="1" applyAlignment="1">
      <alignment horizontal="center" vertical="center" wrapText="1"/>
    </xf>
    <xf numFmtId="0" fontId="19" fillId="0" borderId="0" xfId="76" applyFont="1" applyAlignment="1">
      <alignment horizontal="center" vertical="center"/>
    </xf>
    <xf numFmtId="0" fontId="23" fillId="0" borderId="0" xfId="76" applyFont="1" applyAlignment="1">
      <alignment horizontal="center" vertical="center"/>
    </xf>
    <xf numFmtId="0" fontId="22" fillId="0" borderId="0" xfId="0" applyFont="1" applyAlignment="1">
      <alignment vertical="center"/>
    </xf>
    <xf numFmtId="0" fontId="53" fillId="0" borderId="0" xfId="0" applyFont="1" applyAlignment="1">
      <alignment vertical="center"/>
    </xf>
    <xf numFmtId="0" fontId="23" fillId="0" borderId="0" xfId="76" applyFont="1" applyAlignment="1">
      <alignment horizontal="right" vertical="center"/>
    </xf>
    <xf numFmtId="0" fontId="0" fillId="0" borderId="0" xfId="0" applyAlignment="1">
      <alignment vertical="center"/>
    </xf>
  </cellXfs>
  <cellStyles count="163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br" xfId="97"/>
    <cellStyle name="col" xfId="98"/>
    <cellStyle name="style0" xfId="99"/>
    <cellStyle name="style0 2" xfId="125"/>
    <cellStyle name="style0 3" xfId="144"/>
    <cellStyle name="td" xfId="100"/>
    <cellStyle name="td 2" xfId="126"/>
    <cellStyle name="td 3" xfId="145"/>
    <cellStyle name="tr" xfId="101"/>
    <cellStyle name="xl21" xfId="102"/>
    <cellStyle name="xl21 2" xfId="128"/>
    <cellStyle name="xl21 3" xfId="146"/>
    <cellStyle name="xl22" xfId="103"/>
    <cellStyle name="xl23" xfId="104"/>
    <cellStyle name="xl23 2" xfId="116"/>
    <cellStyle name="xl23 3" xfId="122"/>
    <cellStyle name="xl24" xfId="105"/>
    <cellStyle name="xl24 2" xfId="130"/>
    <cellStyle name="xl24 3" xfId="147"/>
    <cellStyle name="xl25" xfId="106"/>
    <cellStyle name="xl25 2" xfId="131"/>
    <cellStyle name="xl25 3" xfId="148"/>
    <cellStyle name="xl26" xfId="89"/>
    <cellStyle name="xl26 2" xfId="132"/>
    <cellStyle name="xl26 3" xfId="149"/>
    <cellStyle name="xl27" xfId="107"/>
    <cellStyle name="xl27 2" xfId="117"/>
    <cellStyle name="xl27 3" xfId="121"/>
    <cellStyle name="xl28" xfId="108"/>
    <cellStyle name="xl28 2" xfId="133"/>
    <cellStyle name="xl28 3" xfId="150"/>
    <cellStyle name="xl29" xfId="90"/>
    <cellStyle name="xl29 2" xfId="134"/>
    <cellStyle name="xl29 3" xfId="151"/>
    <cellStyle name="xl30" xfId="109"/>
    <cellStyle name="xl30 2" xfId="118"/>
    <cellStyle name="xl30 3" xfId="129"/>
    <cellStyle name="xl31" xfId="91"/>
    <cellStyle name="xl31 2" xfId="119"/>
    <cellStyle name="xl31 3" xfId="127"/>
    <cellStyle name="xl32" xfId="92"/>
    <cellStyle name="xl32 2" xfId="120"/>
    <cellStyle name="xl32 3" xfId="124"/>
    <cellStyle name="xl33" xfId="93"/>
    <cellStyle name="xl33 2" xfId="135"/>
    <cellStyle name="xl33 3" xfId="152"/>
    <cellStyle name="xl34" xfId="37"/>
    <cellStyle name="xl35" xfId="38"/>
    <cellStyle name="xl35 2" xfId="110"/>
    <cellStyle name="xl35 3" xfId="114"/>
    <cellStyle name="xl36" xfId="39"/>
    <cellStyle name="xl36 2" xfId="111"/>
    <cellStyle name="xl36 3" xfId="115"/>
    <cellStyle name="xl37" xfId="94"/>
    <cellStyle name="xl37 2" xfId="123"/>
    <cellStyle name="xl37 3" xfId="143"/>
    <cellStyle name="xl38" xfId="95"/>
    <cellStyle name="xl38 2" xfId="136"/>
    <cellStyle name="xl38 3" xfId="153"/>
    <cellStyle name="xl39" xfId="112"/>
    <cellStyle name="xl39 2" xfId="137"/>
    <cellStyle name="xl39 3" xfId="154"/>
    <cellStyle name="xl40" xfId="113"/>
    <cellStyle name="xl40 2" xfId="138"/>
    <cellStyle name="xl40 3" xfId="155"/>
    <cellStyle name="xl41" xfId="96"/>
    <cellStyle name="xl41 2" xfId="139"/>
    <cellStyle name="xl41 3" xfId="156"/>
    <cellStyle name="xl42" xfId="140"/>
    <cellStyle name="xl43" xfId="141"/>
    <cellStyle name="xl44" xfId="142"/>
    <cellStyle name="xl60" xfId="158"/>
    <cellStyle name="xl61" xfId="161"/>
    <cellStyle name="xl63" xfId="159"/>
    <cellStyle name="xl64" xfId="162"/>
    <cellStyle name="Акцент1" xfId="40" builtinId="29" customBuiltin="1"/>
    <cellStyle name="Акцент1 2" xfId="41"/>
    <cellStyle name="Акцент2" xfId="42" builtinId="33" customBuiltin="1"/>
    <cellStyle name="Акцент2 2" xfId="43"/>
    <cellStyle name="Акцент3" xfId="44" builtinId="37" customBuiltin="1"/>
    <cellStyle name="Акцент3 2" xfId="45"/>
    <cellStyle name="Акцент4" xfId="46" builtinId="41" customBuiltin="1"/>
    <cellStyle name="Акцент4 2" xfId="47"/>
    <cellStyle name="Акцент5" xfId="48" builtinId="45" customBuiltin="1"/>
    <cellStyle name="Акцент5 2" xfId="49"/>
    <cellStyle name="Акцент6" xfId="50" builtinId="49" customBuiltin="1"/>
    <cellStyle name="Акцент6 2" xfId="51"/>
    <cellStyle name="Ввод " xfId="52" builtinId="20" customBuiltin="1"/>
    <cellStyle name="Ввод  2" xfId="53"/>
    <cellStyle name="Вывод" xfId="54" builtinId="21" customBuiltin="1"/>
    <cellStyle name="Вывод 2" xfId="55"/>
    <cellStyle name="Вычисление" xfId="56" builtinId="22" customBuiltin="1"/>
    <cellStyle name="Вычисление 2" xfId="57"/>
    <cellStyle name="Заголовок 1" xfId="58" builtinId="16" customBuiltin="1"/>
    <cellStyle name="Заголовок 1 2" xfId="59"/>
    <cellStyle name="Заголовок 2" xfId="60" builtinId="17" customBuiltin="1"/>
    <cellStyle name="Заголовок 2 2" xfId="61"/>
    <cellStyle name="Заголовок 3" xfId="62" builtinId="18" customBuiltin="1"/>
    <cellStyle name="Заголовок 3 2" xfId="63"/>
    <cellStyle name="Заголовок 4" xfId="64" builtinId="19" customBuiltin="1"/>
    <cellStyle name="Заголовок 4 2" xfId="65"/>
    <cellStyle name="Итог" xfId="66" builtinId="25" customBuiltin="1"/>
    <cellStyle name="Итог 2" xfId="67"/>
    <cellStyle name="Контрольная ячейка" xfId="68" builtinId="23" customBuiltin="1"/>
    <cellStyle name="Контрольная ячейка 2" xfId="69"/>
    <cellStyle name="Название" xfId="70" builtinId="15" customBuiltin="1"/>
    <cellStyle name="Название 2" xfId="71"/>
    <cellStyle name="Нейтральный" xfId="72" builtinId="28" customBuiltin="1"/>
    <cellStyle name="Нейтральный 2" xfId="73"/>
    <cellStyle name="Обычный" xfId="0" builtinId="0"/>
    <cellStyle name="Обычный 14" xfId="160"/>
    <cellStyle name="Обычный 2" xfId="74"/>
    <cellStyle name="Обычный 3" xfId="75"/>
    <cellStyle name="Обычный_Лист3" xfId="76"/>
    <cellStyle name="Обычный_Лист3_Лист3" xfId="157"/>
    <cellStyle name="Плохой" xfId="77" builtinId="27" customBuiltin="1"/>
    <cellStyle name="Плохой 2" xfId="78"/>
    <cellStyle name="Пояснение" xfId="79" builtinId="53" customBuiltin="1"/>
    <cellStyle name="Пояснение 2" xfId="80"/>
    <cellStyle name="Примечание" xfId="81" builtinId="10" customBuiltin="1"/>
    <cellStyle name="Примечание 2" xfId="82"/>
    <cellStyle name="Связанная ячейка" xfId="83" builtinId="24" customBuiltin="1"/>
    <cellStyle name="Связанная ячейка 2" xfId="84"/>
    <cellStyle name="Текст предупреждения" xfId="85" builtinId="11" customBuiltin="1"/>
    <cellStyle name="Текст предупреждения 2" xfId="86"/>
    <cellStyle name="Хороший" xfId="87" builtinId="26" customBuiltin="1"/>
    <cellStyle name="Хороший 2" xfId="88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6"/>
  <sheetViews>
    <sheetView tabSelected="1" view="pageLayout" zoomScale="110" zoomScalePageLayoutView="110" workbookViewId="0">
      <selection activeCell="C86" sqref="C86:D86"/>
    </sheetView>
  </sheetViews>
  <sheetFormatPr defaultRowHeight="15.75"/>
  <cols>
    <col min="1" max="1" width="50.5703125" style="12" customWidth="1"/>
    <col min="2" max="2" width="13.28515625" style="12" bestFit="1" customWidth="1"/>
    <col min="3" max="3" width="15.42578125" style="9" customWidth="1"/>
    <col min="4" max="4" width="13.85546875" style="9" customWidth="1"/>
    <col min="5" max="5" width="11.85546875" style="6" customWidth="1"/>
    <col min="6" max="16384" width="9.140625" style="12"/>
  </cols>
  <sheetData>
    <row r="1" spans="1:5">
      <c r="A1" s="28" t="s">
        <v>140</v>
      </c>
      <c r="B1" s="29"/>
      <c r="C1" s="29"/>
      <c r="D1" s="29"/>
      <c r="E1" s="29"/>
    </row>
    <row r="2" spans="1:5">
      <c r="A2" s="28" t="s">
        <v>141</v>
      </c>
      <c r="B2" s="29"/>
      <c r="C2" s="29"/>
      <c r="D2" s="29"/>
      <c r="E2" s="29"/>
    </row>
    <row r="3" spans="1:5">
      <c r="A3" s="28" t="s">
        <v>142</v>
      </c>
      <c r="B3" s="29"/>
      <c r="C3" s="29"/>
      <c r="D3" s="29"/>
      <c r="E3" s="29"/>
    </row>
    <row r="4" spans="1:5">
      <c r="A4" s="28" t="s">
        <v>143</v>
      </c>
      <c r="B4" s="29"/>
      <c r="C4" s="29"/>
      <c r="D4" s="29"/>
      <c r="E4" s="29"/>
    </row>
    <row r="5" spans="1:5">
      <c r="A5" s="28" t="s">
        <v>148</v>
      </c>
      <c r="B5" s="29"/>
      <c r="C5" s="29"/>
      <c r="D5" s="29"/>
      <c r="E5" s="29"/>
    </row>
    <row r="6" spans="1:5" ht="18.75">
      <c r="A6" s="30"/>
      <c r="B6" s="31"/>
      <c r="C6" s="31"/>
      <c r="D6" s="31"/>
      <c r="E6" s="31"/>
    </row>
    <row r="7" spans="1:5" ht="18.75">
      <c r="A7" s="26"/>
      <c r="B7" s="27"/>
      <c r="C7" s="27"/>
      <c r="D7" s="27"/>
      <c r="E7" s="27"/>
    </row>
    <row r="8" spans="1:5" ht="55.5" customHeight="1">
      <c r="A8" s="25" t="s">
        <v>149</v>
      </c>
      <c r="B8" s="25"/>
      <c r="C8" s="25"/>
      <c r="D8" s="25"/>
      <c r="E8" s="25"/>
    </row>
    <row r="9" spans="1:5" ht="18.75">
      <c r="A9" s="10"/>
      <c r="B9" s="10"/>
      <c r="C9" s="10"/>
      <c r="D9" s="10"/>
      <c r="E9" s="10"/>
    </row>
    <row r="10" spans="1:5">
      <c r="A10" s="4"/>
      <c r="B10" s="4"/>
      <c r="C10" s="11"/>
      <c r="D10" s="4"/>
      <c r="E10" s="6" t="s">
        <v>76</v>
      </c>
    </row>
    <row r="11" spans="1:5" ht="38.25">
      <c r="A11" s="2" t="s">
        <v>2</v>
      </c>
      <c r="B11" s="2" t="s">
        <v>1</v>
      </c>
      <c r="C11" s="1" t="s">
        <v>150</v>
      </c>
      <c r="D11" s="1" t="s">
        <v>151</v>
      </c>
      <c r="E11" s="3" t="s">
        <v>115</v>
      </c>
    </row>
    <row r="12" spans="1:5">
      <c r="A12" s="13" t="s">
        <v>0</v>
      </c>
      <c r="B12" s="14" t="s">
        <v>147</v>
      </c>
      <c r="C12" s="5">
        <f>C13+C20+C23+C28+C33+C38+C41+C43+C47+C54+C56+C69+C71+C75+C77+C83+C80</f>
        <v>10126525.946630001</v>
      </c>
      <c r="D12" s="5">
        <f>D13+D20+D23+D28+D33+D38+D41+D43+D47+D54+D56+D69+D71+D75+D77+D83+D80</f>
        <v>9153327.9418799989</v>
      </c>
      <c r="E12" s="7">
        <f>D12/C12*100</f>
        <v>90.389616242736508</v>
      </c>
    </row>
    <row r="13" spans="1:5" s="15" customFormat="1" ht="31.5">
      <c r="A13" s="20" t="s">
        <v>49</v>
      </c>
      <c r="B13" s="21" t="s">
        <v>50</v>
      </c>
      <c r="C13" s="22">
        <v>5553203.3420299999</v>
      </c>
      <c r="D13" s="22">
        <v>5427131.8289899994</v>
      </c>
      <c r="E13" s="7">
        <f t="shared" ref="E13:E67" si="0">D13/C13*100</f>
        <v>97.729751545638251</v>
      </c>
    </row>
    <row r="14" spans="1:5" ht="78.75">
      <c r="A14" s="18" t="s">
        <v>51</v>
      </c>
      <c r="B14" s="19" t="s">
        <v>52</v>
      </c>
      <c r="C14" s="23">
        <v>4939814.3371599996</v>
      </c>
      <c r="D14" s="23">
        <v>4937024.5312099997</v>
      </c>
      <c r="E14" s="8">
        <f t="shared" si="0"/>
        <v>99.943524072777123</v>
      </c>
    </row>
    <row r="15" spans="1:5" ht="157.5">
      <c r="A15" s="18" t="s">
        <v>75</v>
      </c>
      <c r="B15" s="19" t="s">
        <v>59</v>
      </c>
      <c r="C15" s="23">
        <v>152533.90278999999</v>
      </c>
      <c r="D15" s="23">
        <v>144006.88405000002</v>
      </c>
      <c r="E15" s="8">
        <f t="shared" si="0"/>
        <v>94.409755087864312</v>
      </c>
    </row>
    <row r="16" spans="1:5" ht="63">
      <c r="A16" s="18" t="s">
        <v>144</v>
      </c>
      <c r="B16" s="19" t="s">
        <v>145</v>
      </c>
      <c r="C16" s="23">
        <v>306834.84329000005</v>
      </c>
      <c r="D16" s="23">
        <v>283579.97017000004</v>
      </c>
      <c r="E16" s="8">
        <f t="shared" si="0"/>
        <v>92.421045514045147</v>
      </c>
    </row>
    <row r="17" spans="1:5" ht="63">
      <c r="A17" s="18" t="s">
        <v>77</v>
      </c>
      <c r="B17" s="19" t="s">
        <v>78</v>
      </c>
      <c r="C17" s="23">
        <v>6748.3360599999996</v>
      </c>
      <c r="D17" s="23">
        <v>6741.5996500000001</v>
      </c>
      <c r="E17" s="8">
        <f t="shared" si="0"/>
        <v>99.900176725935026</v>
      </c>
    </row>
    <row r="18" spans="1:5" ht="126">
      <c r="A18" s="18" t="s">
        <v>116</v>
      </c>
      <c r="B18" s="19" t="s">
        <v>117</v>
      </c>
      <c r="C18" s="23">
        <v>89697.21</v>
      </c>
      <c r="D18" s="23">
        <v>0</v>
      </c>
      <c r="E18" s="8">
        <f t="shared" si="0"/>
        <v>0</v>
      </c>
    </row>
    <row r="19" spans="1:5" s="15" customFormat="1" ht="78.75">
      <c r="A19" s="18" t="s">
        <v>60</v>
      </c>
      <c r="B19" s="19" t="s">
        <v>61</v>
      </c>
      <c r="C19" s="23">
        <v>57574.712729999999</v>
      </c>
      <c r="D19" s="23">
        <v>55778.843909999996</v>
      </c>
      <c r="E19" s="8">
        <f t="shared" si="0"/>
        <v>96.880802812821955</v>
      </c>
    </row>
    <row r="20" spans="1:5" s="15" customFormat="1" ht="47.25">
      <c r="A20" s="20" t="s">
        <v>62</v>
      </c>
      <c r="B20" s="21" t="s">
        <v>63</v>
      </c>
      <c r="C20" s="22">
        <v>7085.9719999999998</v>
      </c>
      <c r="D20" s="22">
        <v>7010.9089999999997</v>
      </c>
      <c r="E20" s="7">
        <f t="shared" si="0"/>
        <v>98.940681673593971</v>
      </c>
    </row>
    <row r="21" spans="1:5" ht="78.75">
      <c r="A21" s="18" t="s">
        <v>82</v>
      </c>
      <c r="B21" s="19" t="s">
        <v>69</v>
      </c>
      <c r="C21" s="23">
        <v>3985.9720000000002</v>
      </c>
      <c r="D21" s="23">
        <v>3985.9720000000002</v>
      </c>
      <c r="E21" s="8">
        <f t="shared" si="0"/>
        <v>100</v>
      </c>
    </row>
    <row r="22" spans="1:5" s="15" customFormat="1" ht="94.5">
      <c r="A22" s="18" t="s">
        <v>83</v>
      </c>
      <c r="B22" s="19" t="s">
        <v>64</v>
      </c>
      <c r="C22" s="23">
        <v>3100</v>
      </c>
      <c r="D22" s="23">
        <v>3024.9369999999999</v>
      </c>
      <c r="E22" s="8">
        <f t="shared" si="0"/>
        <v>97.578612903225803</v>
      </c>
    </row>
    <row r="23" spans="1:5" s="15" customFormat="1" ht="63">
      <c r="A23" s="20" t="s">
        <v>84</v>
      </c>
      <c r="B23" s="21" t="s">
        <v>31</v>
      </c>
      <c r="C23" s="22">
        <v>1212153.6316199999</v>
      </c>
      <c r="D23" s="22">
        <v>959794.49812</v>
      </c>
      <c r="E23" s="7">
        <f t="shared" si="0"/>
        <v>79.18092831494215</v>
      </c>
    </row>
    <row r="24" spans="1:5" ht="63">
      <c r="A24" s="18" t="s">
        <v>85</v>
      </c>
      <c r="B24" s="19" t="s">
        <v>32</v>
      </c>
      <c r="C24" s="23">
        <v>534752.11184999999</v>
      </c>
      <c r="D24" s="23">
        <v>356412.46755</v>
      </c>
      <c r="E24" s="8">
        <f t="shared" si="0"/>
        <v>66.650034595838122</v>
      </c>
    </row>
    <row r="25" spans="1:5" ht="78.75">
      <c r="A25" s="18" t="s">
        <v>118</v>
      </c>
      <c r="B25" s="19" t="s">
        <v>33</v>
      </c>
      <c r="C25" s="23">
        <v>68609.746120000011</v>
      </c>
      <c r="D25" s="23">
        <v>560</v>
      </c>
      <c r="E25" s="8">
        <f t="shared" si="0"/>
        <v>0.81621057017256304</v>
      </c>
    </row>
    <row r="26" spans="1:5" ht="94.5">
      <c r="A26" s="18" t="s">
        <v>152</v>
      </c>
      <c r="B26" s="19" t="s">
        <v>79</v>
      </c>
      <c r="C26" s="23">
        <v>11026.561470000001</v>
      </c>
      <c r="D26" s="23">
        <v>11016.561470000001</v>
      </c>
      <c r="E26" s="8">
        <f t="shared" si="0"/>
        <v>99.909309896587374</v>
      </c>
    </row>
    <row r="27" spans="1:5" ht="78.75">
      <c r="A27" s="18" t="s">
        <v>119</v>
      </c>
      <c r="B27" s="19" t="s">
        <v>120</v>
      </c>
      <c r="C27" s="23">
        <v>597765.21217999991</v>
      </c>
      <c r="D27" s="23">
        <v>591805.46909999999</v>
      </c>
      <c r="E27" s="8">
        <f t="shared" si="0"/>
        <v>99.002995999338054</v>
      </c>
    </row>
    <row r="28" spans="1:5" s="15" customFormat="1" ht="63">
      <c r="A28" s="20" t="s">
        <v>86</v>
      </c>
      <c r="B28" s="21" t="s">
        <v>34</v>
      </c>
      <c r="C28" s="22">
        <v>195281.26671</v>
      </c>
      <c r="D28" s="22">
        <v>129658.84113</v>
      </c>
      <c r="E28" s="7">
        <f t="shared" si="0"/>
        <v>66.395944329134366</v>
      </c>
    </row>
    <row r="29" spans="1:5" ht="126">
      <c r="A29" s="18" t="s">
        <v>87</v>
      </c>
      <c r="B29" s="19" t="s">
        <v>88</v>
      </c>
      <c r="C29" s="23">
        <v>2999.28087</v>
      </c>
      <c r="D29" s="23">
        <v>2722.1975200000002</v>
      </c>
      <c r="E29" s="8">
        <f t="shared" si="0"/>
        <v>90.761673814163331</v>
      </c>
    </row>
    <row r="30" spans="1:5" ht="110.25">
      <c r="A30" s="18" t="s">
        <v>89</v>
      </c>
      <c r="B30" s="19" t="s">
        <v>41</v>
      </c>
      <c r="C30" s="23">
        <v>145635.54909000001</v>
      </c>
      <c r="D30" s="23">
        <v>85044.448199999999</v>
      </c>
      <c r="E30" s="8">
        <f t="shared" si="0"/>
        <v>58.395390913412314</v>
      </c>
    </row>
    <row r="31" spans="1:5" ht="78.75">
      <c r="A31" s="18" t="s">
        <v>121</v>
      </c>
      <c r="B31" s="19" t="s">
        <v>122</v>
      </c>
      <c r="C31" s="23">
        <v>11475.413</v>
      </c>
      <c r="D31" s="23">
        <v>10982.82674</v>
      </c>
      <c r="E31" s="8">
        <f t="shared" si="0"/>
        <v>95.707463774942127</v>
      </c>
    </row>
    <row r="32" spans="1:5" ht="78.75">
      <c r="A32" s="18" t="s">
        <v>90</v>
      </c>
      <c r="B32" s="19" t="s">
        <v>42</v>
      </c>
      <c r="C32" s="23">
        <v>35171.02375</v>
      </c>
      <c r="D32" s="23">
        <v>30909.368670000003</v>
      </c>
      <c r="E32" s="8">
        <f t="shared" si="0"/>
        <v>87.883050802580073</v>
      </c>
    </row>
    <row r="33" spans="1:5" s="15" customFormat="1" ht="47.25">
      <c r="A33" s="20" t="s">
        <v>91</v>
      </c>
      <c r="B33" s="21" t="s">
        <v>53</v>
      </c>
      <c r="C33" s="22">
        <v>292417.91698000004</v>
      </c>
      <c r="D33" s="22">
        <v>291348.44804000005</v>
      </c>
      <c r="E33" s="7">
        <f t="shared" si="0"/>
        <v>99.634266959068327</v>
      </c>
    </row>
    <row r="34" spans="1:5" ht="78.75">
      <c r="A34" s="18" t="s">
        <v>153</v>
      </c>
      <c r="B34" s="19" t="s">
        <v>65</v>
      </c>
      <c r="C34" s="23">
        <v>45042.971100000002</v>
      </c>
      <c r="D34" s="23">
        <v>45042.971100000002</v>
      </c>
      <c r="E34" s="8">
        <f t="shared" si="0"/>
        <v>100</v>
      </c>
    </row>
    <row r="35" spans="1:5" ht="78.75">
      <c r="A35" s="18" t="s">
        <v>92</v>
      </c>
      <c r="B35" s="19" t="s">
        <v>54</v>
      </c>
      <c r="C35" s="23">
        <v>197627.63488</v>
      </c>
      <c r="D35" s="23">
        <v>197038.83348</v>
      </c>
      <c r="E35" s="8">
        <f t="shared" si="0"/>
        <v>99.702065249954785</v>
      </c>
    </row>
    <row r="36" spans="1:5" s="15" customFormat="1" ht="78.75">
      <c r="A36" s="18" t="s">
        <v>93</v>
      </c>
      <c r="B36" s="19" t="s">
        <v>66</v>
      </c>
      <c r="C36" s="23">
        <v>48821.786999999997</v>
      </c>
      <c r="D36" s="23">
        <v>48379.971960000003</v>
      </c>
      <c r="E36" s="8">
        <f t="shared" si="0"/>
        <v>99.095045332937133</v>
      </c>
    </row>
    <row r="37" spans="1:5" ht="78.75">
      <c r="A37" s="18" t="s">
        <v>94</v>
      </c>
      <c r="B37" s="19" t="s">
        <v>67</v>
      </c>
      <c r="C37" s="23">
        <v>925.524</v>
      </c>
      <c r="D37" s="23">
        <v>886.67150000000004</v>
      </c>
      <c r="E37" s="8">
        <f t="shared" si="0"/>
        <v>95.802107778944688</v>
      </c>
    </row>
    <row r="38" spans="1:5" s="15" customFormat="1" ht="47.25">
      <c r="A38" s="20" t="s">
        <v>28</v>
      </c>
      <c r="B38" s="21" t="s">
        <v>29</v>
      </c>
      <c r="C38" s="22">
        <v>583497.60254999995</v>
      </c>
      <c r="D38" s="22">
        <v>545336.64800000004</v>
      </c>
      <c r="E38" s="7">
        <f t="shared" si="0"/>
        <v>93.459963779931741</v>
      </c>
    </row>
    <row r="39" spans="1:5" ht="94.5">
      <c r="A39" s="18" t="s">
        <v>95</v>
      </c>
      <c r="B39" s="19" t="s">
        <v>30</v>
      </c>
      <c r="C39" s="23">
        <v>559351.90107000002</v>
      </c>
      <c r="D39" s="23">
        <v>521936.54210000002</v>
      </c>
      <c r="E39" s="8">
        <f t="shared" si="0"/>
        <v>93.310944523755595</v>
      </c>
    </row>
    <row r="40" spans="1:5" ht="63">
      <c r="A40" s="18" t="s">
        <v>96</v>
      </c>
      <c r="B40" s="19" t="s">
        <v>46</v>
      </c>
      <c r="C40" s="23">
        <v>24145.70148</v>
      </c>
      <c r="D40" s="23">
        <v>23400.105899999999</v>
      </c>
      <c r="E40" s="8">
        <f t="shared" si="0"/>
        <v>96.912098078336712</v>
      </c>
    </row>
    <row r="41" spans="1:5" s="15" customFormat="1" ht="63">
      <c r="A41" s="20" t="s">
        <v>80</v>
      </c>
      <c r="B41" s="21" t="s">
        <v>81</v>
      </c>
      <c r="C41" s="22">
        <v>15496.366739999999</v>
      </c>
      <c r="D41" s="22">
        <v>14547.88607</v>
      </c>
      <c r="E41" s="7">
        <f t="shared" si="0"/>
        <v>93.879335163437162</v>
      </c>
    </row>
    <row r="42" spans="1:5" ht="94.5">
      <c r="A42" s="18" t="s">
        <v>97</v>
      </c>
      <c r="B42" s="19" t="s">
        <v>98</v>
      </c>
      <c r="C42" s="23">
        <v>15496.366739999999</v>
      </c>
      <c r="D42" s="23">
        <v>14547.88607</v>
      </c>
      <c r="E42" s="8">
        <f t="shared" si="0"/>
        <v>93.879335163437162</v>
      </c>
    </row>
    <row r="43" spans="1:5" s="15" customFormat="1" ht="31.5">
      <c r="A43" s="20" t="s">
        <v>123</v>
      </c>
      <c r="B43" s="21" t="s">
        <v>47</v>
      </c>
      <c r="C43" s="22">
        <v>106391.33176999999</v>
      </c>
      <c r="D43" s="22">
        <v>106391.33176999999</v>
      </c>
      <c r="E43" s="7">
        <f t="shared" si="0"/>
        <v>100</v>
      </c>
    </row>
    <row r="44" spans="1:5" s="15" customFormat="1" ht="94.5">
      <c r="A44" s="18" t="s">
        <v>154</v>
      </c>
      <c r="B44" s="19" t="s">
        <v>124</v>
      </c>
      <c r="C44" s="23">
        <v>105716</v>
      </c>
      <c r="D44" s="23">
        <v>105716</v>
      </c>
      <c r="E44" s="8">
        <f t="shared" si="0"/>
        <v>100</v>
      </c>
    </row>
    <row r="45" spans="1:5">
      <c r="A45" s="18"/>
      <c r="B45" s="19" t="s">
        <v>146</v>
      </c>
      <c r="C45" s="23">
        <v>318.82134000000002</v>
      </c>
      <c r="D45" s="23">
        <v>318.82134000000002</v>
      </c>
      <c r="E45" s="8">
        <f t="shared" si="0"/>
        <v>100</v>
      </c>
    </row>
    <row r="46" spans="1:5" s="15" customFormat="1" ht="63">
      <c r="A46" s="18" t="s">
        <v>155</v>
      </c>
      <c r="B46" s="19" t="s">
        <v>48</v>
      </c>
      <c r="C46" s="23">
        <v>356.51042999999999</v>
      </c>
      <c r="D46" s="23">
        <v>356.51042999999999</v>
      </c>
      <c r="E46" s="8">
        <f t="shared" si="0"/>
        <v>100</v>
      </c>
    </row>
    <row r="47" spans="1:5" s="15" customFormat="1">
      <c r="A47" s="20" t="s">
        <v>5</v>
      </c>
      <c r="B47" s="21" t="s">
        <v>6</v>
      </c>
      <c r="C47" s="22">
        <v>36917.098180000001</v>
      </c>
      <c r="D47" s="22">
        <v>35932.250110000001</v>
      </c>
      <c r="E47" s="7">
        <f t="shared" si="0"/>
        <v>97.332271173649431</v>
      </c>
    </row>
    <row r="48" spans="1:5" ht="47.25">
      <c r="A48" s="18" t="s">
        <v>99</v>
      </c>
      <c r="B48" s="19" t="s">
        <v>25</v>
      </c>
      <c r="C48" s="23">
        <v>719.96494999999993</v>
      </c>
      <c r="D48" s="23">
        <v>697.53494999999998</v>
      </c>
      <c r="E48" s="8">
        <f t="shared" si="0"/>
        <v>96.884570561386369</v>
      </c>
    </row>
    <row r="49" spans="1:5" ht="94.5">
      <c r="A49" s="18" t="s">
        <v>100</v>
      </c>
      <c r="B49" s="19" t="s">
        <v>26</v>
      </c>
      <c r="C49" s="23">
        <v>154.11099999999999</v>
      </c>
      <c r="D49" s="23">
        <v>151.11099999999999</v>
      </c>
      <c r="E49" s="8">
        <f t="shared" si="0"/>
        <v>98.05335115598497</v>
      </c>
    </row>
    <row r="50" spans="1:5" ht="78.75">
      <c r="A50" s="18" t="s">
        <v>74</v>
      </c>
      <c r="B50" s="19" t="s">
        <v>27</v>
      </c>
      <c r="C50" s="23">
        <v>30631</v>
      </c>
      <c r="D50" s="23">
        <v>30473.5</v>
      </c>
      <c r="E50" s="8">
        <f t="shared" si="0"/>
        <v>99.485815023995301</v>
      </c>
    </row>
    <row r="51" spans="1:5" ht="47.25">
      <c r="A51" s="18" t="s">
        <v>72</v>
      </c>
      <c r="B51" s="19" t="s">
        <v>7</v>
      </c>
      <c r="C51" s="23">
        <v>247.34034</v>
      </c>
      <c r="D51" s="23">
        <v>235.19334000000001</v>
      </c>
      <c r="E51" s="8">
        <f t="shared" si="0"/>
        <v>95.088953140437994</v>
      </c>
    </row>
    <row r="52" spans="1:5" ht="63">
      <c r="A52" s="18" t="s">
        <v>101</v>
      </c>
      <c r="B52" s="19" t="s">
        <v>70</v>
      </c>
      <c r="C52" s="23">
        <v>4290.8680000000004</v>
      </c>
      <c r="D52" s="23">
        <v>3546.5016499999997</v>
      </c>
      <c r="E52" s="8">
        <v>99.9</v>
      </c>
    </row>
    <row r="53" spans="1:5" ht="47.25">
      <c r="A53" s="18" t="s">
        <v>102</v>
      </c>
      <c r="B53" s="19" t="s">
        <v>71</v>
      </c>
      <c r="C53" s="23">
        <v>873.81389000000001</v>
      </c>
      <c r="D53" s="23">
        <v>828.40917000000002</v>
      </c>
      <c r="E53" s="8">
        <f t="shared" si="0"/>
        <v>94.803845473319271</v>
      </c>
    </row>
    <row r="54" spans="1:5" s="15" customFormat="1" ht="78.75">
      <c r="A54" s="20" t="s">
        <v>35</v>
      </c>
      <c r="B54" s="21" t="s">
        <v>36</v>
      </c>
      <c r="C54" s="22">
        <v>295</v>
      </c>
      <c r="D54" s="22">
        <v>293</v>
      </c>
      <c r="E54" s="7">
        <f t="shared" si="0"/>
        <v>99.322033898305079</v>
      </c>
    </row>
    <row r="55" spans="1:5" ht="141.75">
      <c r="A55" s="18" t="s">
        <v>103</v>
      </c>
      <c r="B55" s="19" t="s">
        <v>37</v>
      </c>
      <c r="C55" s="23">
        <v>295</v>
      </c>
      <c r="D55" s="23">
        <v>293</v>
      </c>
      <c r="E55" s="8">
        <f t="shared" si="0"/>
        <v>99.322033898305079</v>
      </c>
    </row>
    <row r="56" spans="1:5" s="15" customFormat="1" ht="31.5">
      <c r="A56" s="20" t="s">
        <v>8</v>
      </c>
      <c r="B56" s="21" t="s">
        <v>9</v>
      </c>
      <c r="C56" s="22">
        <v>155078.10671000002</v>
      </c>
      <c r="D56" s="22">
        <v>153714.43574000002</v>
      </c>
      <c r="E56" s="7">
        <f t="shared" si="0"/>
        <v>99.120655391705228</v>
      </c>
    </row>
    <row r="57" spans="1:5" ht="47.25">
      <c r="A57" s="18" t="s">
        <v>10</v>
      </c>
      <c r="B57" s="19" t="s">
        <v>11</v>
      </c>
      <c r="C57" s="23">
        <v>667</v>
      </c>
      <c r="D57" s="23">
        <v>666.28863999999999</v>
      </c>
      <c r="E57" s="8">
        <f t="shared" si="0"/>
        <v>99.89334932533734</v>
      </c>
    </row>
    <row r="58" spans="1:5" ht="63">
      <c r="A58" s="18" t="s">
        <v>12</v>
      </c>
      <c r="B58" s="19" t="s">
        <v>13</v>
      </c>
      <c r="C58" s="23">
        <v>259</v>
      </c>
      <c r="D58" s="23">
        <v>256.6866</v>
      </c>
      <c r="E58" s="8">
        <f t="shared" si="0"/>
        <v>99.106795366795367</v>
      </c>
    </row>
    <row r="59" spans="1:5" s="15" customFormat="1" ht="47.25">
      <c r="A59" s="18" t="s">
        <v>55</v>
      </c>
      <c r="B59" s="19" t="s">
        <v>56</v>
      </c>
      <c r="C59" s="23">
        <v>1766</v>
      </c>
      <c r="D59" s="23">
        <v>1765.6659999999999</v>
      </c>
      <c r="E59" s="8">
        <f t="shared" si="0"/>
        <v>99.981087202718001</v>
      </c>
    </row>
    <row r="60" spans="1:5" ht="47.25">
      <c r="A60" s="18" t="s">
        <v>104</v>
      </c>
      <c r="B60" s="19" t="s">
        <v>14</v>
      </c>
      <c r="C60" s="23">
        <v>11279.307000000001</v>
      </c>
      <c r="D60" s="23">
        <v>11258.10088</v>
      </c>
      <c r="E60" s="8">
        <f t="shared" si="0"/>
        <v>99.811990931712387</v>
      </c>
    </row>
    <row r="61" spans="1:5" ht="78.75">
      <c r="A61" s="18" t="s">
        <v>73</v>
      </c>
      <c r="B61" s="19" t="s">
        <v>15</v>
      </c>
      <c r="C61" s="23">
        <v>19059.032999999999</v>
      </c>
      <c r="D61" s="23">
        <v>19046.53687</v>
      </c>
      <c r="E61" s="8">
        <f t="shared" si="0"/>
        <v>99.934434606414712</v>
      </c>
    </row>
    <row r="62" spans="1:5" ht="63">
      <c r="A62" s="18" t="s">
        <v>105</v>
      </c>
      <c r="B62" s="19" t="s">
        <v>68</v>
      </c>
      <c r="C62" s="23">
        <v>2265.5639999999999</v>
      </c>
      <c r="D62" s="23">
        <v>2265.538</v>
      </c>
      <c r="E62" s="8">
        <f t="shared" si="0"/>
        <v>99.998852382894512</v>
      </c>
    </row>
    <row r="63" spans="1:5" ht="47.25">
      <c r="A63" s="18" t="s">
        <v>16</v>
      </c>
      <c r="B63" s="19" t="s">
        <v>17</v>
      </c>
      <c r="C63" s="23">
        <v>492.5</v>
      </c>
      <c r="D63" s="23">
        <v>492.5</v>
      </c>
      <c r="E63" s="8">
        <f t="shared" si="0"/>
        <v>100</v>
      </c>
    </row>
    <row r="64" spans="1:5" ht="47.25">
      <c r="A64" s="18" t="s">
        <v>57</v>
      </c>
      <c r="B64" s="19" t="s">
        <v>58</v>
      </c>
      <c r="C64" s="23">
        <v>14769.96</v>
      </c>
      <c r="D64" s="23">
        <v>14769.96</v>
      </c>
      <c r="E64" s="8">
        <f t="shared" si="0"/>
        <v>100</v>
      </c>
    </row>
    <row r="65" spans="1:5" ht="94.5">
      <c r="A65" s="18" t="s">
        <v>125</v>
      </c>
      <c r="B65" s="19" t="s">
        <v>126</v>
      </c>
      <c r="C65" s="23">
        <v>75877.368000000002</v>
      </c>
      <c r="D65" s="23">
        <v>75333.550969999997</v>
      </c>
      <c r="E65" s="8">
        <v>99.9</v>
      </c>
    </row>
    <row r="66" spans="1:5" ht="63">
      <c r="A66" s="18" t="s">
        <v>127</v>
      </c>
      <c r="B66" s="19" t="s">
        <v>128</v>
      </c>
      <c r="C66" s="23">
        <v>1838.75197</v>
      </c>
      <c r="D66" s="23">
        <v>1552.1083899999999</v>
      </c>
      <c r="E66" s="8">
        <v>99.9</v>
      </c>
    </row>
    <row r="67" spans="1:5" ht="110.25">
      <c r="A67" s="18" t="s">
        <v>129</v>
      </c>
      <c r="B67" s="19" t="s">
        <v>130</v>
      </c>
      <c r="C67" s="23">
        <v>12377.329</v>
      </c>
      <c r="D67" s="23">
        <v>12249.22206</v>
      </c>
      <c r="E67" s="8">
        <f t="shared" si="0"/>
        <v>98.964987195541141</v>
      </c>
    </row>
    <row r="68" spans="1:5" ht="63">
      <c r="A68" s="18" t="s">
        <v>131</v>
      </c>
      <c r="B68" s="19" t="s">
        <v>18</v>
      </c>
      <c r="C68" s="23">
        <v>14426.293740000001</v>
      </c>
      <c r="D68" s="23">
        <v>14058.277330000001</v>
      </c>
      <c r="E68" s="8">
        <f t="shared" ref="E68:E86" si="1">D68/C68*100</f>
        <v>97.448988516159247</v>
      </c>
    </row>
    <row r="69" spans="1:5" s="15" customFormat="1" ht="31.5">
      <c r="A69" s="20" t="s">
        <v>3</v>
      </c>
      <c r="B69" s="21" t="s">
        <v>4</v>
      </c>
      <c r="C69" s="22">
        <v>55815.408000000003</v>
      </c>
      <c r="D69" s="22">
        <v>55815.408000000003</v>
      </c>
      <c r="E69" s="7">
        <f t="shared" si="1"/>
        <v>100</v>
      </c>
    </row>
    <row r="70" spans="1:5" ht="63">
      <c r="A70" s="18" t="s">
        <v>19</v>
      </c>
      <c r="B70" s="19" t="s">
        <v>20</v>
      </c>
      <c r="C70" s="23">
        <v>55815.408000000003</v>
      </c>
      <c r="D70" s="23">
        <v>55815.408000000003</v>
      </c>
      <c r="E70" s="8">
        <f t="shared" si="1"/>
        <v>100</v>
      </c>
    </row>
    <row r="71" spans="1:5" s="15" customFormat="1" ht="47.25">
      <c r="A71" s="20" t="s">
        <v>21</v>
      </c>
      <c r="B71" s="21" t="s">
        <v>22</v>
      </c>
      <c r="C71" s="22">
        <v>85239.854260000007</v>
      </c>
      <c r="D71" s="22">
        <v>80483.82276000001</v>
      </c>
      <c r="E71" s="7">
        <f t="shared" si="1"/>
        <v>94.420413383752305</v>
      </c>
    </row>
    <row r="72" spans="1:5" ht="78.75">
      <c r="A72" s="18" t="s">
        <v>106</v>
      </c>
      <c r="B72" s="19" t="s">
        <v>38</v>
      </c>
      <c r="C72" s="23">
        <v>45912.408000000003</v>
      </c>
      <c r="D72" s="23">
        <v>44358.006219999996</v>
      </c>
      <c r="E72" s="8">
        <f t="shared" si="1"/>
        <v>96.614418960556364</v>
      </c>
    </row>
    <row r="73" spans="1:5" ht="78.75">
      <c r="A73" s="18" t="s">
        <v>39</v>
      </c>
      <c r="B73" s="19" t="s">
        <v>40</v>
      </c>
      <c r="C73" s="23">
        <v>21956.566260000003</v>
      </c>
      <c r="D73" s="23">
        <v>19879.884170000001</v>
      </c>
      <c r="E73" s="8">
        <f t="shared" si="1"/>
        <v>90.54186312463959</v>
      </c>
    </row>
    <row r="74" spans="1:5" ht="78.75">
      <c r="A74" s="18" t="s">
        <v>23</v>
      </c>
      <c r="B74" s="19" t="s">
        <v>24</v>
      </c>
      <c r="C74" s="23">
        <v>17370.88</v>
      </c>
      <c r="D74" s="23">
        <v>16245.932369999999</v>
      </c>
      <c r="E74" s="8">
        <f t="shared" si="1"/>
        <v>93.523945649270487</v>
      </c>
    </row>
    <row r="75" spans="1:5" s="15" customFormat="1" ht="47.25">
      <c r="A75" s="20" t="s">
        <v>43</v>
      </c>
      <c r="B75" s="21" t="s">
        <v>44</v>
      </c>
      <c r="C75" s="22">
        <v>41627.763359999997</v>
      </c>
      <c r="D75" s="22">
        <v>0</v>
      </c>
      <c r="E75" s="7">
        <f t="shared" si="1"/>
        <v>0</v>
      </c>
    </row>
    <row r="76" spans="1:5" ht="63">
      <c r="A76" s="18" t="s">
        <v>156</v>
      </c>
      <c r="B76" s="19" t="s">
        <v>45</v>
      </c>
      <c r="C76" s="23">
        <v>41627.763359999997</v>
      </c>
      <c r="D76" s="23">
        <v>0</v>
      </c>
      <c r="E76" s="8">
        <f t="shared" si="1"/>
        <v>0</v>
      </c>
    </row>
    <row r="77" spans="1:5" s="15" customFormat="1" ht="63">
      <c r="A77" s="20" t="s">
        <v>107</v>
      </c>
      <c r="B77" s="21" t="s">
        <v>108</v>
      </c>
      <c r="C77" s="22">
        <v>325834.09250999999</v>
      </c>
      <c r="D77" s="22">
        <v>245902.878</v>
      </c>
      <c r="E77" s="7">
        <f t="shared" si="1"/>
        <v>75.468738125508807</v>
      </c>
    </row>
    <row r="78" spans="1:5" ht="157.5">
      <c r="A78" s="18" t="s">
        <v>157</v>
      </c>
      <c r="B78" s="19" t="s">
        <v>132</v>
      </c>
      <c r="C78" s="23">
        <v>189365.33574000001</v>
      </c>
      <c r="D78" s="23">
        <v>158299.88985000001</v>
      </c>
      <c r="E78" s="8">
        <f t="shared" si="1"/>
        <v>83.594966962352018</v>
      </c>
    </row>
    <row r="79" spans="1:5" ht="94.5">
      <c r="A79" s="18" t="s">
        <v>109</v>
      </c>
      <c r="B79" s="19" t="s">
        <v>110</v>
      </c>
      <c r="C79" s="23">
        <v>136468.75677000001</v>
      </c>
      <c r="D79" s="23">
        <v>87602.988150000005</v>
      </c>
      <c r="E79" s="8">
        <f t="shared" si="1"/>
        <v>64.19270624531535</v>
      </c>
    </row>
    <row r="80" spans="1:5" s="15" customFormat="1" ht="78.75">
      <c r="A80" s="20" t="s">
        <v>111</v>
      </c>
      <c r="B80" s="21" t="s">
        <v>112</v>
      </c>
      <c r="C80" s="22">
        <v>1008266.74217</v>
      </c>
      <c r="D80" s="22">
        <v>757670.50196999998</v>
      </c>
      <c r="E80" s="7">
        <f t="shared" si="1"/>
        <v>75.145838921487709</v>
      </c>
    </row>
    <row r="81" spans="1:5" ht="157.5">
      <c r="A81" s="18" t="s">
        <v>158</v>
      </c>
      <c r="B81" s="19" t="s">
        <v>133</v>
      </c>
      <c r="C81" s="23">
        <v>906720.51704999991</v>
      </c>
      <c r="D81" s="23">
        <v>699733.38519000006</v>
      </c>
      <c r="E81" s="8">
        <f t="shared" si="1"/>
        <v>77.171892775358273</v>
      </c>
    </row>
    <row r="82" spans="1:5" ht="126">
      <c r="A82" s="18" t="s">
        <v>113</v>
      </c>
      <c r="B82" s="19" t="s">
        <v>114</v>
      </c>
      <c r="C82" s="23">
        <v>101546.22512</v>
      </c>
      <c r="D82" s="23">
        <v>57937.116780000004</v>
      </c>
      <c r="E82" s="8">
        <f t="shared" si="1"/>
        <v>57.054919285807124</v>
      </c>
    </row>
    <row r="83" spans="1:5" s="15" customFormat="1" ht="47.25">
      <c r="A83" s="20" t="s">
        <v>134</v>
      </c>
      <c r="B83" s="21" t="s">
        <v>135</v>
      </c>
      <c r="C83" s="22">
        <v>451924.45104000001</v>
      </c>
      <c r="D83" s="22">
        <v>342295.25417999999</v>
      </c>
      <c r="E83" s="7">
        <f t="shared" si="1"/>
        <v>75.741698284367288</v>
      </c>
    </row>
    <row r="84" spans="1:5" ht="189">
      <c r="A84" s="18" t="s">
        <v>136</v>
      </c>
      <c r="B84" s="19" t="s">
        <v>137</v>
      </c>
      <c r="C84" s="23">
        <v>65726.426390000008</v>
      </c>
      <c r="D84" s="23">
        <v>64944.597329999997</v>
      </c>
      <c r="E84" s="8">
        <f t="shared" si="1"/>
        <v>98.810479889229214</v>
      </c>
    </row>
    <row r="85" spans="1:5" ht="189">
      <c r="A85" s="18" t="s">
        <v>138</v>
      </c>
      <c r="B85" s="19" t="s">
        <v>139</v>
      </c>
      <c r="C85" s="23">
        <v>386198.02464999998</v>
      </c>
      <c r="D85" s="23">
        <v>277350.65685000003</v>
      </c>
      <c r="E85" s="8">
        <f t="shared" si="1"/>
        <v>71.815659104252234</v>
      </c>
    </row>
    <row r="86" spans="1:5" ht="189">
      <c r="A86" s="16" t="s">
        <v>138</v>
      </c>
      <c r="B86" s="17" t="s">
        <v>139</v>
      </c>
      <c r="C86" s="24">
        <v>162.06500328999999</v>
      </c>
      <c r="D86" s="24">
        <v>162.06500328999999</v>
      </c>
      <c r="E86" s="8">
        <f t="shared" si="1"/>
        <v>100</v>
      </c>
    </row>
  </sheetData>
  <autoFilter ref="A11:E86"/>
  <mergeCells count="8">
    <mergeCell ref="A8:E8"/>
    <mergeCell ref="A7:E7"/>
    <mergeCell ref="A1:E1"/>
    <mergeCell ref="A2:E2"/>
    <mergeCell ref="A3:E3"/>
    <mergeCell ref="A4:E4"/>
    <mergeCell ref="A5:E5"/>
    <mergeCell ref="A6:E6"/>
  </mergeCells>
  <phoneticPr fontId="0" type="noConversion"/>
  <printOptions horizontalCentered="1"/>
  <pageMargins left="0.78740157480314965" right="0.39370078740157483" top="0.39370078740157483" bottom="0.39370078740157483" header="0.19685039370078741" footer="0.19685039370078741"/>
  <pageSetup paperSize="9" scale="87" firstPageNumber="311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2022-03-15T09:43:10Z</cp:lastPrinted>
  <dcterms:created xsi:type="dcterms:W3CDTF">1996-10-08T23:32:33Z</dcterms:created>
  <dcterms:modified xsi:type="dcterms:W3CDTF">2022-03-15T11:04:27Z</dcterms:modified>
</cp:coreProperties>
</file>